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urface\Desktop\EFB\EFBOud\"/>
    </mc:Choice>
  </mc:AlternateContent>
  <xr:revisionPtr revIDLastSave="0" documentId="13_ncr:1_{20FC8E7F-9A94-445A-AE09-C9BA323231E2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TEXT" sheetId="1" r:id="rId1"/>
    <sheet name="Example 1" sheetId="2" r:id="rId2"/>
    <sheet name="Example 2" sheetId="3" r:id="rId3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" i="1" l="1"/>
  <c r="D3" i="1"/>
  <c r="E10" i="3"/>
  <c r="E7" i="3"/>
  <c r="E11" i="3"/>
  <c r="E20" i="3"/>
  <c r="E29" i="3"/>
  <c r="E36" i="3"/>
  <c r="E16" i="3"/>
  <c r="E9" i="3"/>
  <c r="E25" i="3"/>
  <c r="E15" i="3"/>
  <c r="E22" i="3"/>
  <c r="E19" i="3"/>
  <c r="E4" i="3"/>
  <c r="E5" i="3"/>
  <c r="E33" i="3"/>
  <c r="E38" i="3"/>
  <c r="E30" i="3"/>
  <c r="E37" i="3"/>
  <c r="B12" i="3"/>
  <c r="E27" i="3"/>
  <c r="E34" i="3"/>
  <c r="E32" i="3"/>
  <c r="E21" i="3"/>
  <c r="E17" i="3"/>
  <c r="E35" i="3"/>
  <c r="E23" i="3"/>
  <c r="E18" i="3"/>
  <c r="A6" i="2"/>
  <c r="E26" i="3"/>
  <c r="E24" i="3"/>
  <c r="E31" i="3"/>
  <c r="E8" i="3"/>
  <c r="E13" i="3"/>
  <c r="E12" i="3"/>
  <c r="E28" i="3"/>
  <c r="E6" i="3"/>
  <c r="E14" i="3"/>
  <c r="D37" i="3" l="1"/>
  <c r="D36" i="3"/>
  <c r="B36" i="3"/>
  <c r="D35" i="3"/>
  <c r="A34" i="3"/>
  <c r="D34" i="3" s="1"/>
  <c r="A33" i="3"/>
  <c r="D33" i="3" s="1"/>
  <c r="A32" i="3"/>
  <c r="A31" i="3"/>
  <c r="D31" i="3" s="1"/>
  <c r="D30" i="3"/>
  <c r="D29" i="3"/>
  <c r="D28" i="3"/>
  <c r="D27" i="3"/>
  <c r="D26" i="3"/>
  <c r="D25" i="3"/>
  <c r="D24" i="3"/>
  <c r="D23" i="3"/>
  <c r="D22" i="3"/>
  <c r="D21" i="3"/>
  <c r="D20" i="3"/>
  <c r="D19" i="3"/>
  <c r="D18" i="3"/>
  <c r="D17" i="3"/>
  <c r="D16" i="3"/>
  <c r="D15" i="3"/>
  <c r="D14" i="3"/>
  <c r="D13" i="3"/>
  <c r="D12" i="3"/>
  <c r="D11" i="3"/>
  <c r="D10" i="3"/>
  <c r="D9" i="3"/>
  <c r="D8" i="3"/>
  <c r="D7" i="3"/>
  <c r="D6" i="3"/>
  <c r="D5" i="3"/>
  <c r="D4" i="3"/>
  <c r="B5" i="2"/>
  <c r="A38" i="1" l="1"/>
  <c r="A39" i="1"/>
</calcChain>
</file>

<file path=xl/sharedStrings.xml><?xml version="1.0" encoding="utf-8"?>
<sst xmlns="http://schemas.openxmlformats.org/spreadsheetml/2006/main" count="122" uniqueCount="117">
  <si>
    <t>If value is an Excel error message that value is returned.</t>
  </si>
  <si>
    <r>
      <rPr>
        <b/>
        <sz val="10"/>
        <color rgb="FFFF0000"/>
        <rFont val="Arial"/>
        <family val="2"/>
      </rPr>
      <t>#VALUE!</t>
    </r>
    <r>
      <rPr>
        <sz val="10"/>
        <rFont val="Arial"/>
        <family val="2"/>
      </rPr>
      <t xml:space="preserve"> will be returned if you insert a string that is not recognised as a format string.</t>
    </r>
  </si>
  <si>
    <r>
      <rPr>
        <b/>
        <sz val="10"/>
        <color rgb="FFFF0000"/>
        <rFont val="Arial"/>
        <family val="2"/>
      </rPr>
      <t>#NAME?</t>
    </r>
    <r>
      <rPr>
        <sz val="10"/>
        <rFont val="Arial"/>
        <family val="2"/>
      </rPr>
      <t xml:space="preserve"> will be returned if you omit the quotation marks.</t>
    </r>
  </si>
  <si>
    <t>Errors Using TEXT Function</t>
  </si>
  <si>
    <t>!!&gt;&gt;   0.00%   &lt;&lt;!!</t>
  </si>
  <si>
    <t>!!&gt;&gt;    6.88%   &lt;&lt;!!</t>
  </si>
  <si>
    <t>ddd dd-mmm-yyyy hh:mm:ss.00</t>
  </si>
  <si>
    <t>dd-mm-yyyy</t>
  </si>
  <si>
    <t>Thu 23-Feb-1967</t>
  </si>
  <si>
    <t>hh:mm:ss AM/PM</t>
  </si>
  <si>
    <t>AM / PM</t>
  </si>
  <si>
    <t>hh</t>
  </si>
  <si>
    <t>Hour (12 hour)</t>
  </si>
  <si>
    <t>m</t>
  </si>
  <si>
    <t>Minute</t>
  </si>
  <si>
    <t>s</t>
  </si>
  <si>
    <t>Second</t>
  </si>
  <si>
    <t>yyyy</t>
  </si>
  <si>
    <t>Year number (four digit)</t>
  </si>
  <si>
    <t>yy</t>
  </si>
  <si>
    <t>Year number (double digit)</t>
  </si>
  <si>
    <t>mmmm</t>
  </si>
  <si>
    <t>Month name (long)</t>
  </si>
  <si>
    <t>mmm</t>
  </si>
  <si>
    <t>Month name (short)</t>
  </si>
  <si>
    <t>mm</t>
  </si>
  <si>
    <t>Month num (always double digit)</t>
  </si>
  <si>
    <t>Month num (single digit)</t>
  </si>
  <si>
    <t>dddd</t>
  </si>
  <si>
    <t>Day of Week (long name)</t>
  </si>
  <si>
    <t>ddd</t>
  </si>
  <si>
    <t>Day of Week (short name)</t>
  </si>
  <si>
    <t>dd</t>
  </si>
  <si>
    <t>Day of Month (always double digit)</t>
  </si>
  <si>
    <t>d</t>
  </si>
  <si>
    <t>Day of Month (single digit)</t>
  </si>
  <si>
    <t>0.00 E+##</t>
  </si>
  <si>
    <t>1.23 E+6</t>
  </si>
  <si>
    <t>#.00%</t>
  </si>
  <si>
    <t>7.57%</t>
  </si>
  <si>
    <t>$#,###.00</t>
  </si>
  <si>
    <t>000 000 0000</t>
  </si>
  <si>
    <t>041 335 5717</t>
  </si>
  <si>
    <t>0.0,,</t>
  </si>
  <si>
    <t>12.3</t>
  </si>
  <si>
    <t>#,</t>
  </si>
  <si>
    <t>12</t>
  </si>
  <si>
    <t>#,###.00</t>
  </si>
  <si>
    <t># ????/????</t>
  </si>
  <si>
    <t>1 1/4</t>
  </si>
  <si>
    <t>?.???</t>
  </si>
  <si>
    <t>#.0#</t>
  </si>
  <si>
    <t>1234.57</t>
  </si>
  <si>
    <t>12.0</t>
  </si>
  <si>
    <t>#.00</t>
  </si>
  <si>
    <t>12.00</t>
  </si>
  <si>
    <t>.00000</t>
  </si>
  <si>
    <t>.654300</t>
  </si>
  <si>
    <t>.0#</t>
  </si>
  <si>
    <t>.65</t>
  </si>
  <si>
    <t>.0######</t>
  </si>
  <si>
    <t>.654321</t>
  </si>
  <si>
    <t>1.90</t>
  </si>
  <si>
    <t>####.#</t>
  </si>
  <si>
    <t>1234.6</t>
  </si>
  <si>
    <t>Example TEXT Formula</t>
  </si>
  <si>
    <t>Example in TEXT</t>
  </si>
  <si>
    <t>Text String</t>
  </si>
  <si>
    <t>Desired Format</t>
  </si>
  <si>
    <t>Number Referenced</t>
  </si>
  <si>
    <t>Formula &gt;&gt;&gt;</t>
  </si>
  <si>
    <t>Number referenced &gt;&gt;&gt;&gt;</t>
  </si>
  <si>
    <t>Index of Examples</t>
  </si>
  <si>
    <t>Examples Using TEXT Function</t>
  </si>
  <si>
    <t>The format string must be in inverted commas.</t>
  </si>
  <si>
    <t>A format string that is recognised as a format string.
0 Forces the display of a digit at the place specified.
# Adds to accuracy but will not display if leading or trailing zeros.
. Defines decimal places if followed by 0 or #
, Defines if number grouping
$ % and some non-alpha-numeric available where placed.
d,m,y,h,m,s recognised for date / time formats</t>
  </si>
  <si>
    <t>Required.</t>
  </si>
  <si>
    <t>format_text</t>
  </si>
  <si>
    <t>The value that you want to appear as text with a particular number format.</t>
  </si>
  <si>
    <t>value</t>
  </si>
  <si>
    <t>Argument Notes</t>
  </si>
  <si>
    <t>Description</t>
  </si>
  <si>
    <t>Type</t>
  </si>
  <si>
    <t>Name</t>
  </si>
  <si>
    <t>Arguments:</t>
  </si>
  <si>
    <r>
      <t>=TEXT(</t>
    </r>
    <r>
      <rPr>
        <b/>
        <sz val="10"/>
        <color rgb="FFFF0000"/>
        <rFont val="Arial"/>
        <family val="2"/>
      </rPr>
      <t>value,format_text</t>
    </r>
    <r>
      <rPr>
        <sz val="10"/>
        <rFont val="Arial"/>
        <family val="2"/>
      </rPr>
      <t>)</t>
    </r>
  </si>
  <si>
    <t>Syntax</t>
  </si>
  <si>
    <t>Comment</t>
  </si>
  <si>
    <t>Formats a number and converts it to text with a user provided number format.</t>
  </si>
  <si>
    <t>TEXT</t>
  </si>
  <si>
    <t>Classification, Source, History</t>
  </si>
  <si>
    <t>Built in.</t>
  </si>
  <si>
    <t>Classification - Text &gt; Conversion</t>
  </si>
  <si>
    <t>Excel automatically converts values to text using 'intellisence'.</t>
  </si>
  <si>
    <t>An invaluable function for concatenating text and numbers whereby the numbers are given a particular number format.</t>
  </si>
  <si>
    <t>A useful function for making headings dynamic.</t>
  </si>
  <si>
    <t>Example 1:- Simple Entry Of TEXT Function</t>
  </si>
  <si>
    <t>Example 2:- Comprehensive Examples Of Returns Using TEXT</t>
  </si>
  <si>
    <t>Related / Similar And Frequently Used With Functions</t>
  </si>
  <si>
    <t>Related / Similar</t>
  </si>
  <si>
    <t>BAHTTEXT</t>
  </si>
  <si>
    <t>Converts a number to Thai text and adds a suffix of "Baht"</t>
  </si>
  <si>
    <t>FIXED</t>
  </si>
  <si>
    <t>Rounds and formats and stores a number as text with a fixed number of decimals with or without digit grouping separators.</t>
  </si>
  <si>
    <t>NUMBERVALUE</t>
  </si>
  <si>
    <t>Converts text to a number, in a locale-independent way.</t>
  </si>
  <si>
    <t>YEN</t>
  </si>
  <si>
    <t>Converts a number to text, using the ¥ (yen) currency format, with the number rounded to a specified place.</t>
  </si>
  <si>
    <t>DOLLAR</t>
  </si>
  <si>
    <t>Converts a number to text, using currency format</t>
  </si>
  <si>
    <t>VALUE</t>
  </si>
  <si>
    <t>Converts a text argument to a number</t>
  </si>
  <si>
    <t>File Creation Date : 19-Jun-2020</t>
  </si>
  <si>
    <t xml:space="preserve">Open the Excel help for this function. </t>
  </si>
  <si>
    <t>Double Click on TEXT and then click on the link</t>
  </si>
  <si>
    <t>Enter =TEXT into an empty cell.</t>
  </si>
  <si>
    <t>Excel Function Bible : Copyright © 2013-2020
Norman Harker in association with Ron de Bruin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</si>
</sst>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8" formatCode="&quot;$&quot;#,##0.00_);[Red]\(&quot;$&quot;#,##0.00\)"/>
    <numFmt numFmtId="164" formatCode="0.000%"/>
    <numFmt numFmtId="165" formatCode="ddd\ dd/mmm/yyyy\ hh:mm:ss.00"/>
    <numFmt numFmtId="166" formatCode="dd/mmm/yyyy"/>
    <numFmt numFmtId="167" formatCode="[$-409]h:mm:ss\ AM/PM;@"/>
    <numFmt numFmtId="168" formatCode=".#00000"/>
    <numFmt numFmtId="169" formatCode=".0#########"/>
    <numFmt numFmtId="170" formatCode=".00"/>
    <numFmt numFmtId="171" formatCode="0.00000%"/>
    <numFmt numFmtId="172" formatCode="0.00_ ;[Red]\-0.00\ "/>
  </numFmts>
  <fonts count="8" x14ac:knownFonts="1">
    <font>
      <sz val="10"/>
      <name val="Arial"/>
      <family val="2"/>
    </font>
    <font>
      <sz val="10"/>
      <name val="Arial"/>
      <family val="2"/>
    </font>
    <font>
      <b/>
      <sz val="10"/>
      <color rgb="FFFF000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u/>
      <sz val="10"/>
      <color theme="10"/>
      <name val="Arial"/>
      <family val="2"/>
    </font>
    <font>
      <b/>
      <u/>
      <sz val="10"/>
      <color rgb="FF0070C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60">
    <xf numFmtId="0" fontId="0" fillId="0" borderId="0" xfId="0"/>
    <xf numFmtId="0" fontId="0" fillId="2" borderId="0" xfId="0" applyFill="1" applyProtection="1">
      <protection locked="0"/>
    </xf>
    <xf numFmtId="0" fontId="3" fillId="2" borderId="0" xfId="0" applyFont="1" applyFill="1" applyProtection="1">
      <protection locked="0"/>
    </xf>
    <xf numFmtId="0" fontId="0" fillId="2" borderId="0" xfId="0" applyFill="1" applyAlignment="1" applyProtection="1">
      <alignment vertical="top"/>
      <protection locked="0"/>
    </xf>
    <xf numFmtId="0" fontId="1" fillId="2" borderId="0" xfId="0" applyFont="1" applyFill="1" applyProtection="1">
      <protection locked="0"/>
    </xf>
    <xf numFmtId="0" fontId="1" fillId="2" borderId="0" xfId="0" applyFont="1" applyFill="1" applyAlignment="1" applyProtection="1">
      <alignment horizontal="left" indent="3"/>
      <protection locked="0"/>
    </xf>
    <xf numFmtId="0" fontId="0" fillId="0" borderId="0" xfId="0" applyFill="1" applyProtection="1"/>
    <xf numFmtId="0" fontId="3" fillId="0" borderId="0" xfId="0" applyFont="1" applyFill="1" applyProtection="1"/>
    <xf numFmtId="0" fontId="0" fillId="0" borderId="0" xfId="0" applyFont="1" applyFill="1" applyProtection="1"/>
    <xf numFmtId="0" fontId="7" fillId="0" borderId="0" xfId="1" applyFont="1" applyFill="1" applyAlignment="1" applyProtection="1">
      <alignment horizontal="center"/>
    </xf>
    <xf numFmtId="0" fontId="1" fillId="0" borderId="0" xfId="0" quotePrefix="1" applyFont="1" applyFill="1" applyAlignment="1" applyProtection="1"/>
    <xf numFmtId="0" fontId="1" fillId="0" borderId="0" xfId="0" applyFont="1" applyFill="1" applyAlignment="1" applyProtection="1"/>
    <xf numFmtId="0" fontId="0" fillId="0" borderId="0" xfId="0" applyFont="1" applyFill="1" applyAlignment="1" applyProtection="1">
      <alignment horizontal="center"/>
    </xf>
    <xf numFmtId="0" fontId="0" fillId="0" borderId="0" xfId="0" applyFill="1" applyAlignment="1" applyProtection="1">
      <alignment vertical="top"/>
    </xf>
    <xf numFmtId="0" fontId="0" fillId="0" borderId="0" xfId="0" applyFont="1" applyFill="1" applyAlignment="1" applyProtection="1">
      <alignment horizontal="center" vertical="top"/>
    </xf>
    <xf numFmtId="0" fontId="1" fillId="0" borderId="0" xfId="0" applyFont="1" applyFill="1" applyProtection="1"/>
    <xf numFmtId="0" fontId="0" fillId="0" borderId="0" xfId="1" applyFont="1" applyFill="1" applyAlignment="1" applyProtection="1">
      <alignment horizontal="center"/>
    </xf>
    <xf numFmtId="0" fontId="0" fillId="0" borderId="0" xfId="0" quotePrefix="1" applyFont="1" applyFill="1" applyAlignment="1" applyProtection="1">
      <alignment horizontal="left"/>
    </xf>
    <xf numFmtId="0" fontId="0" fillId="0" borderId="0" xfId="0" quotePrefix="1" applyFont="1" applyFill="1" applyAlignment="1" applyProtection="1">
      <alignment horizontal="left" vertical="top"/>
    </xf>
    <xf numFmtId="0" fontId="1" fillId="0" borderId="0" xfId="0" applyFont="1" applyFill="1" applyAlignment="1" applyProtection="1">
      <alignment vertical="top"/>
    </xf>
    <xf numFmtId="0" fontId="0" fillId="0" borderId="0" xfId="1" applyFont="1" applyFill="1" applyAlignment="1" applyProtection="1">
      <alignment horizontal="center" vertical="top"/>
    </xf>
    <xf numFmtId="0" fontId="1" fillId="0" borderId="0" xfId="0" quotePrefix="1" applyFont="1" applyFill="1" applyAlignment="1" applyProtection="1">
      <alignment vertical="top"/>
    </xf>
    <xf numFmtId="0" fontId="4" fillId="0" borderId="0" xfId="0" applyFont="1" applyFill="1" applyProtection="1"/>
    <xf numFmtId="0" fontId="2" fillId="0" borderId="0" xfId="0" applyFont="1" applyFill="1" applyAlignment="1" applyProtection="1">
      <alignment horizontal="left" vertical="top" wrapText="1"/>
    </xf>
    <xf numFmtId="0" fontId="1" fillId="0" borderId="0" xfId="0" applyFont="1" applyFill="1" applyAlignment="1" applyProtection="1">
      <alignment horizontal="left" vertical="top" wrapText="1"/>
    </xf>
    <xf numFmtId="0" fontId="3" fillId="0" borderId="0" xfId="0" quotePrefix="1" applyFont="1" applyFill="1" applyAlignment="1" applyProtection="1">
      <alignment horizontal="left"/>
    </xf>
    <xf numFmtId="0" fontId="4" fillId="0" borderId="0" xfId="0" quotePrefix="1" applyFont="1" applyFill="1" applyAlignment="1" applyProtection="1">
      <alignment horizontal="left"/>
    </xf>
    <xf numFmtId="0" fontId="0" fillId="0" borderId="0" xfId="0" quotePrefix="1" applyFont="1" applyFill="1" applyAlignment="1" applyProtection="1">
      <alignment horizontal="center" vertical="center"/>
    </xf>
    <xf numFmtId="0" fontId="0" fillId="0" borderId="0" xfId="0" quotePrefix="1" applyFont="1" applyFill="1" applyBorder="1" applyAlignment="1" applyProtection="1">
      <alignment horizontal="left" vertical="center"/>
    </xf>
    <xf numFmtId="0" fontId="1" fillId="0" borderId="0" xfId="0" applyFont="1" applyFill="1" applyAlignment="1" applyProtection="1">
      <alignment horizontal="left" indent="3"/>
    </xf>
    <xf numFmtId="0" fontId="1" fillId="0" borderId="0" xfId="0" applyFont="1" applyFill="1" applyAlignment="1" applyProtection="1">
      <alignment horizontal="left" vertical="top" indent="3"/>
    </xf>
    <xf numFmtId="0" fontId="2" fillId="0" borderId="0" xfId="0" applyFont="1" applyFill="1" applyProtection="1"/>
    <xf numFmtId="0" fontId="0" fillId="0" borderId="0" xfId="0" applyFill="1" applyProtection="1">
      <protection locked="0"/>
    </xf>
    <xf numFmtId="0" fontId="5" fillId="3" borderId="0" xfId="0" applyFont="1" applyFill="1" applyAlignment="1" applyProtection="1">
      <alignment vertical="center"/>
    </xf>
    <xf numFmtId="0" fontId="0" fillId="3" borderId="0" xfId="0" applyFill="1" applyProtection="1"/>
    <xf numFmtId="0" fontId="3" fillId="3" borderId="0" xfId="0" quotePrefix="1" applyFont="1" applyFill="1" applyAlignment="1" applyProtection="1">
      <alignment horizontal="right" vertical="center" wrapText="1"/>
    </xf>
    <xf numFmtId="0" fontId="0" fillId="3" borderId="0" xfId="0" applyFill="1" applyProtection="1">
      <protection locked="0"/>
    </xf>
    <xf numFmtId="172" fontId="0" fillId="0" borderId="0" xfId="0" applyNumberFormat="1" applyFill="1" applyAlignment="1" applyProtection="1">
      <alignment horizontal="left" vertical="top"/>
    </xf>
    <xf numFmtId="171" fontId="1" fillId="0" borderId="0" xfId="0" applyNumberFormat="1" applyFont="1" applyFill="1" applyProtection="1"/>
    <xf numFmtId="15" fontId="0" fillId="0" borderId="0" xfId="0" applyNumberFormat="1" applyFill="1" applyProtection="1"/>
    <xf numFmtId="0" fontId="0" fillId="0" borderId="0" xfId="0" applyNumberFormat="1" applyFill="1" applyProtection="1"/>
    <xf numFmtId="0" fontId="5" fillId="3" borderId="0" xfId="0" quotePrefix="1" applyFont="1" applyFill="1" applyAlignment="1" applyProtection="1">
      <alignment horizontal="left" vertical="center"/>
    </xf>
    <xf numFmtId="0" fontId="0" fillId="3" borderId="0" xfId="0" applyFill="1" applyAlignment="1" applyProtection="1">
      <alignment vertical="top"/>
    </xf>
    <xf numFmtId="0" fontId="1" fillId="3" borderId="0" xfId="0" applyFont="1" applyFill="1" applyProtection="1"/>
    <xf numFmtId="0" fontId="1" fillId="0" borderId="0" xfId="0" applyFont="1" applyFill="1" applyAlignment="1" applyProtection="1">
      <alignment horizontal="left" vertical="top"/>
    </xf>
    <xf numFmtId="0" fontId="4" fillId="0" borderId="0" xfId="0" applyFont="1" applyFill="1" applyAlignment="1" applyProtection="1">
      <alignment horizontal="left" vertical="top" wrapText="1"/>
    </xf>
    <xf numFmtId="0" fontId="1" fillId="0" borderId="0" xfId="0" quotePrefix="1" applyFont="1" applyFill="1" applyProtection="1"/>
    <xf numFmtId="170" fontId="1" fillId="0" borderId="0" xfId="0" applyNumberFormat="1" applyFont="1" applyFill="1" applyAlignment="1" applyProtection="1">
      <alignment horizontal="left" vertical="top" wrapText="1"/>
    </xf>
    <xf numFmtId="169" fontId="1" fillId="0" borderId="0" xfId="0" applyNumberFormat="1" applyFont="1" applyFill="1" applyAlignment="1" applyProtection="1">
      <alignment horizontal="left" vertical="top" wrapText="1"/>
    </xf>
    <xf numFmtId="168" fontId="1" fillId="0" borderId="0" xfId="0" applyNumberFormat="1" applyFont="1" applyFill="1" applyAlignment="1" applyProtection="1">
      <alignment horizontal="left" vertical="top" wrapText="1"/>
    </xf>
    <xf numFmtId="0" fontId="1" fillId="0" borderId="0" xfId="0" quotePrefix="1" applyFont="1" applyFill="1" applyAlignment="1" applyProtection="1">
      <alignment horizontal="left" vertical="top" wrapText="1"/>
    </xf>
    <xf numFmtId="0" fontId="1" fillId="0" borderId="0" xfId="0" quotePrefix="1" applyNumberFormat="1" applyFont="1" applyFill="1" applyAlignment="1" applyProtection="1">
      <alignment horizontal="left" vertical="top" wrapText="1"/>
    </xf>
    <xf numFmtId="12" fontId="1" fillId="0" borderId="0" xfId="0" quotePrefix="1" applyNumberFormat="1" applyFont="1" applyFill="1" applyProtection="1"/>
    <xf numFmtId="4" fontId="1" fillId="0" borderId="0" xfId="0" quotePrefix="1" applyNumberFormat="1" applyFont="1" applyFill="1" applyAlignment="1" applyProtection="1">
      <alignment horizontal="left" vertical="top" wrapText="1"/>
    </xf>
    <xf numFmtId="8" fontId="1" fillId="0" borderId="0" xfId="0" quotePrefix="1" applyNumberFormat="1" applyFont="1" applyFill="1" applyAlignment="1" applyProtection="1">
      <alignment horizontal="left" vertical="top" wrapText="1"/>
    </xf>
    <xf numFmtId="164" fontId="1" fillId="0" borderId="0" xfId="0" applyNumberFormat="1" applyFont="1" applyFill="1" applyAlignment="1" applyProtection="1">
      <alignment horizontal="left" vertical="top" wrapText="1"/>
    </xf>
    <xf numFmtId="166" fontId="1" fillId="0" borderId="0" xfId="0" applyNumberFormat="1" applyFont="1" applyFill="1" applyAlignment="1" applyProtection="1">
      <alignment horizontal="left" vertical="top" wrapText="1"/>
    </xf>
    <xf numFmtId="167" fontId="1" fillId="0" borderId="0" xfId="0" applyNumberFormat="1" applyFont="1" applyFill="1" applyAlignment="1" applyProtection="1">
      <alignment horizontal="left" vertical="top" wrapText="1"/>
    </xf>
    <xf numFmtId="165" fontId="1" fillId="0" borderId="0" xfId="0" applyNumberFormat="1" applyFont="1" applyFill="1" applyAlignment="1" applyProtection="1">
      <alignment horizontal="left" vertical="top" wrapText="1"/>
    </xf>
    <xf numFmtId="165" fontId="1" fillId="0" borderId="0" xfId="0" quotePrefix="1" applyNumberFormat="1" applyFont="1" applyFill="1" applyAlignment="1" applyProtection="1">
      <alignment horizontal="left" vertical="top" wrapText="1"/>
    </xf>
  </cellXfs>
  <cellStyles count="2">
    <cellStyle name="Hyperlink" xfId="1" builtinId="8"/>
    <cellStyle name="Normal" xfId="0" builtinId="0"/>
  </cellStyles>
  <dxfs count="1">
    <dxf>
      <font>
        <strike val="0"/>
        <color rgb="FFFFFF9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FFC000"/>
  </sheetPr>
  <dimension ref="A1:E47"/>
  <sheetViews>
    <sheetView tabSelected="1" zoomScaleNormal="100" workbookViewId="0"/>
  </sheetViews>
  <sheetFormatPr defaultColWidth="9.140625" defaultRowHeight="12.75" x14ac:dyDescent="0.2"/>
  <cols>
    <col min="1" max="1" width="40.7109375" style="1" customWidth="1"/>
    <col min="2" max="2" width="30.7109375" style="1" customWidth="1"/>
    <col min="3" max="3" width="50.7109375" style="1" customWidth="1"/>
    <col min="4" max="4" width="60.7109375" style="1" customWidth="1"/>
    <col min="5" max="16384" width="9.140625" style="1"/>
  </cols>
  <sheetData>
    <row r="1" spans="1:5" ht="30" customHeight="1" x14ac:dyDescent="0.2">
      <c r="A1" s="33" t="s">
        <v>89</v>
      </c>
      <c r="B1" s="34"/>
      <c r="C1" s="34"/>
      <c r="D1" s="35" t="s">
        <v>116</v>
      </c>
      <c r="E1" s="36"/>
    </row>
    <row r="2" spans="1:5" ht="15" customHeight="1" x14ac:dyDescent="0.25">
      <c r="A2" s="7"/>
      <c r="B2" s="6"/>
      <c r="C2" s="6"/>
      <c r="D2" s="8"/>
    </row>
    <row r="3" spans="1:5" s="2" customFormat="1" ht="15.75" customHeight="1" x14ac:dyDescent="0.25">
      <c r="A3" s="7" t="s">
        <v>81</v>
      </c>
      <c r="B3" s="7"/>
      <c r="C3" s="7"/>
      <c r="D3" s="9" t="str">
        <f>HYPERLINK("http://www.rondebruin.nl/efb/efb.htm","Visit the Excel Function Bible website")</f>
        <v>Visit the Excel Function Bible website</v>
      </c>
    </row>
    <row r="4" spans="1:5" ht="12.75" customHeight="1" x14ac:dyDescent="0.2">
      <c r="A4" s="10" t="s">
        <v>88</v>
      </c>
      <c r="B4" s="11"/>
      <c r="C4" s="11"/>
      <c r="D4" s="12" t="s">
        <v>112</v>
      </c>
    </row>
    <row r="5" spans="1:5" s="3" customFormat="1" ht="12.75" customHeight="1" x14ac:dyDescent="0.2">
      <c r="A5" s="13"/>
      <c r="B5" s="13"/>
      <c r="C5" s="13"/>
      <c r="D5" s="14"/>
    </row>
    <row r="6" spans="1:5" ht="15.75" x14ac:dyDescent="0.25">
      <c r="A6" s="7" t="s">
        <v>90</v>
      </c>
      <c r="B6" s="15"/>
      <c r="C6" s="15"/>
      <c r="D6" s="16" t="s">
        <v>113</v>
      </c>
    </row>
    <row r="7" spans="1:5" x14ac:dyDescent="0.2">
      <c r="A7" s="17" t="s">
        <v>92</v>
      </c>
      <c r="B7" s="15"/>
      <c r="C7" s="15"/>
      <c r="D7" s="12" t="s">
        <v>115</v>
      </c>
    </row>
    <row r="8" spans="1:5" x14ac:dyDescent="0.2">
      <c r="A8" s="10"/>
      <c r="B8" s="15"/>
      <c r="C8" s="15"/>
      <c r="D8" s="12" t="s">
        <v>114</v>
      </c>
    </row>
    <row r="9" spans="1:5" x14ac:dyDescent="0.2">
      <c r="A9" s="17" t="s">
        <v>91</v>
      </c>
      <c r="B9" s="15"/>
      <c r="C9" s="15"/>
      <c r="D9" s="12"/>
    </row>
    <row r="10" spans="1:5" x14ac:dyDescent="0.2">
      <c r="A10" s="10"/>
      <c r="B10" s="15"/>
      <c r="C10" s="15"/>
      <c r="D10" s="9" t="str">
        <f>HYPERLINK("..\efb_Excel%20Functions%20Bible.xlsx","Go back to or open the EFB menu workbook")</f>
        <v>Go back to or open the EFB menu workbook</v>
      </c>
    </row>
    <row r="11" spans="1:5" s="2" customFormat="1" ht="15.75" x14ac:dyDescent="0.25">
      <c r="A11" s="7" t="s">
        <v>87</v>
      </c>
      <c r="B11" s="7"/>
      <c r="C11" s="7"/>
      <c r="D11" s="12"/>
    </row>
    <row r="12" spans="1:5" s="3" customFormat="1" ht="12.75" customHeight="1" x14ac:dyDescent="0.2">
      <c r="A12" s="18" t="s">
        <v>94</v>
      </c>
      <c r="B12" s="13"/>
      <c r="C12" s="13"/>
      <c r="D12" s="14"/>
    </row>
    <row r="13" spans="1:5" s="3" customFormat="1" ht="12.75" customHeight="1" x14ac:dyDescent="0.2">
      <c r="A13" s="19"/>
      <c r="B13" s="13"/>
      <c r="C13" s="13"/>
      <c r="D13" s="14"/>
    </row>
    <row r="14" spans="1:5" s="3" customFormat="1" ht="12.75" customHeight="1" x14ac:dyDescent="0.2">
      <c r="A14" s="18" t="s">
        <v>93</v>
      </c>
      <c r="B14" s="13"/>
      <c r="C14" s="13"/>
      <c r="D14" s="14"/>
    </row>
    <row r="15" spans="1:5" s="3" customFormat="1" ht="12.75" customHeight="1" x14ac:dyDescent="0.2">
      <c r="A15" s="18"/>
      <c r="B15" s="13"/>
      <c r="C15" s="13"/>
      <c r="D15" s="20"/>
    </row>
    <row r="16" spans="1:5" s="3" customFormat="1" ht="12.75" customHeight="1" x14ac:dyDescent="0.2">
      <c r="A16" s="18" t="s">
        <v>95</v>
      </c>
      <c r="B16" s="13"/>
      <c r="C16" s="13"/>
      <c r="D16" s="13"/>
    </row>
    <row r="17" spans="1:4" s="3" customFormat="1" ht="12.75" customHeight="1" x14ac:dyDescent="0.2">
      <c r="A17" s="13"/>
      <c r="B17" s="13"/>
      <c r="C17" s="13"/>
      <c r="D17" s="13"/>
    </row>
    <row r="18" spans="1:4" s="2" customFormat="1" ht="15.75" x14ac:dyDescent="0.25">
      <c r="A18" s="7" t="s">
        <v>86</v>
      </c>
      <c r="B18" s="7"/>
      <c r="C18" s="7"/>
      <c r="D18" s="7"/>
    </row>
    <row r="19" spans="1:4" s="3" customFormat="1" ht="12.75" customHeight="1" x14ac:dyDescent="0.2">
      <c r="A19" s="21" t="s">
        <v>85</v>
      </c>
      <c r="B19" s="13"/>
      <c r="C19" s="13"/>
      <c r="D19" s="13"/>
    </row>
    <row r="20" spans="1:4" s="3" customFormat="1" ht="12.75" customHeight="1" x14ac:dyDescent="0.2">
      <c r="A20" s="13"/>
      <c r="B20" s="13"/>
      <c r="C20" s="13"/>
      <c r="D20" s="13"/>
    </row>
    <row r="21" spans="1:4" s="2" customFormat="1" ht="15.75" x14ac:dyDescent="0.25">
      <c r="A21" s="7" t="s">
        <v>84</v>
      </c>
      <c r="B21" s="7"/>
      <c r="C21" s="7"/>
      <c r="D21" s="7"/>
    </row>
    <row r="22" spans="1:4" ht="12.75" customHeight="1" x14ac:dyDescent="0.2">
      <c r="A22" s="22" t="s">
        <v>83</v>
      </c>
      <c r="B22" s="22" t="s">
        <v>82</v>
      </c>
      <c r="C22" s="22" t="s">
        <v>81</v>
      </c>
      <c r="D22" s="22" t="s">
        <v>80</v>
      </c>
    </row>
    <row r="23" spans="1:4" ht="12.75" customHeight="1" x14ac:dyDescent="0.2">
      <c r="A23" s="23" t="s">
        <v>79</v>
      </c>
      <c r="B23" s="23" t="s">
        <v>76</v>
      </c>
      <c r="C23" s="24" t="s">
        <v>78</v>
      </c>
      <c r="D23" s="24"/>
    </row>
    <row r="24" spans="1:4" ht="12.75" customHeight="1" x14ac:dyDescent="0.2">
      <c r="A24" s="23" t="s">
        <v>77</v>
      </c>
      <c r="B24" s="23" t="s">
        <v>76</v>
      </c>
      <c r="C24" s="24" t="s">
        <v>75</v>
      </c>
      <c r="D24" s="24" t="s">
        <v>74</v>
      </c>
    </row>
    <row r="25" spans="1:4" s="3" customFormat="1" ht="12.75" customHeight="1" x14ac:dyDescent="0.2">
      <c r="A25" s="19"/>
      <c r="B25" s="19"/>
      <c r="C25" s="13"/>
      <c r="D25" s="13"/>
    </row>
    <row r="26" spans="1:4" ht="15.75" customHeight="1" x14ac:dyDescent="0.25">
      <c r="A26" s="25" t="s">
        <v>98</v>
      </c>
      <c r="B26" s="6"/>
      <c r="C26" s="6"/>
      <c r="D26" s="6"/>
    </row>
    <row r="27" spans="1:4" ht="12.75" customHeight="1" x14ac:dyDescent="0.2">
      <c r="A27" s="26" t="s">
        <v>99</v>
      </c>
      <c r="B27" s="6"/>
      <c r="C27" s="6"/>
      <c r="D27" s="6"/>
    </row>
    <row r="28" spans="1:4" s="2" customFormat="1" ht="30" customHeight="1" x14ac:dyDescent="0.25">
      <c r="A28" s="27" t="s">
        <v>100</v>
      </c>
      <c r="B28" s="28" t="s">
        <v>101</v>
      </c>
      <c r="C28" s="6"/>
      <c r="D28" s="6"/>
    </row>
    <row r="29" spans="1:4" s="4" customFormat="1" ht="30" customHeight="1" x14ac:dyDescent="0.2">
      <c r="A29" s="27" t="s">
        <v>108</v>
      </c>
      <c r="B29" s="28" t="s">
        <v>109</v>
      </c>
      <c r="C29" s="6"/>
      <c r="D29" s="6"/>
    </row>
    <row r="30" spans="1:4" s="5" customFormat="1" ht="30" customHeight="1" x14ac:dyDescent="0.2">
      <c r="A30" s="27" t="s">
        <v>102</v>
      </c>
      <c r="B30" s="28" t="s">
        <v>103</v>
      </c>
      <c r="C30" s="6"/>
      <c r="D30" s="6"/>
    </row>
    <row r="31" spans="1:4" s="5" customFormat="1" ht="30" customHeight="1" x14ac:dyDescent="0.2">
      <c r="A31" s="27" t="s">
        <v>104</v>
      </c>
      <c r="B31" s="28" t="s">
        <v>105</v>
      </c>
      <c r="C31" s="6"/>
      <c r="D31" s="6"/>
    </row>
    <row r="32" spans="1:4" s="5" customFormat="1" ht="30" customHeight="1" x14ac:dyDescent="0.2">
      <c r="A32" s="27" t="s">
        <v>110</v>
      </c>
      <c r="B32" s="28" t="s">
        <v>111</v>
      </c>
      <c r="C32" s="6"/>
      <c r="D32" s="6"/>
    </row>
    <row r="33" spans="1:4" ht="30" customHeight="1" x14ac:dyDescent="0.2">
      <c r="A33" s="27" t="s">
        <v>106</v>
      </c>
      <c r="B33" s="28" t="s">
        <v>107</v>
      </c>
      <c r="C33" s="6"/>
      <c r="D33" s="6"/>
    </row>
    <row r="34" spans="1:4" ht="12.75" customHeight="1" x14ac:dyDescent="0.2">
      <c r="A34" s="15"/>
      <c r="B34" s="6"/>
      <c r="C34" s="6"/>
      <c r="D34" s="6"/>
    </row>
    <row r="35" spans="1:4" ht="12.75" customHeight="1" x14ac:dyDescent="0.25">
      <c r="A35" s="7" t="s">
        <v>73</v>
      </c>
      <c r="B35" s="6"/>
      <c r="C35" s="6"/>
      <c r="D35" s="6"/>
    </row>
    <row r="36" spans="1:4" ht="12.75" customHeight="1" x14ac:dyDescent="0.2">
      <c r="A36" s="22"/>
      <c r="B36" s="13"/>
      <c r="C36" s="13"/>
      <c r="D36" s="15"/>
    </row>
    <row r="37" spans="1:4" ht="12.75" customHeight="1" x14ac:dyDescent="0.25">
      <c r="A37" s="7" t="s">
        <v>72</v>
      </c>
      <c r="B37" s="7"/>
      <c r="C37" s="7"/>
      <c r="D37" s="7"/>
    </row>
    <row r="38" spans="1:4" s="3" customFormat="1" ht="12.75" customHeight="1" x14ac:dyDescent="0.2">
      <c r="A38" s="29" t="str">
        <f>'Example 1'!A1</f>
        <v>Example 1:- Simple Entry Of TEXT Function</v>
      </c>
      <c r="B38" s="30"/>
      <c r="C38" s="30"/>
      <c r="D38" s="29"/>
    </row>
    <row r="39" spans="1:4" x14ac:dyDescent="0.2">
      <c r="A39" s="29" t="str">
        <f>'Example 2'!A1</f>
        <v>Example 2:- Comprehensive Examples Of Returns Using TEXT</v>
      </c>
      <c r="B39" s="30"/>
      <c r="C39" s="30"/>
      <c r="D39" s="29"/>
    </row>
    <row r="40" spans="1:4" x14ac:dyDescent="0.2">
      <c r="A40" s="15"/>
      <c r="B40" s="15"/>
      <c r="C40" s="15"/>
      <c r="D40" s="15"/>
    </row>
    <row r="41" spans="1:4" ht="15.75" x14ac:dyDescent="0.25">
      <c r="A41" s="7" t="s">
        <v>3</v>
      </c>
      <c r="B41" s="6"/>
      <c r="C41" s="6"/>
      <c r="D41" s="6"/>
    </row>
    <row r="42" spans="1:4" x14ac:dyDescent="0.2">
      <c r="A42" s="15"/>
      <c r="B42" s="6"/>
      <c r="C42" s="6"/>
      <c r="D42" s="6"/>
    </row>
    <row r="43" spans="1:4" x14ac:dyDescent="0.2">
      <c r="A43" s="15" t="s">
        <v>2</v>
      </c>
      <c r="B43" s="6"/>
      <c r="C43" s="6"/>
      <c r="D43" s="6"/>
    </row>
    <row r="44" spans="1:4" x14ac:dyDescent="0.2">
      <c r="A44" s="15" t="s">
        <v>1</v>
      </c>
      <c r="B44" s="6"/>
      <c r="C44" s="6"/>
      <c r="D44" s="6"/>
    </row>
    <row r="45" spans="1:4" x14ac:dyDescent="0.2">
      <c r="A45" s="31" t="s">
        <v>0</v>
      </c>
      <c r="B45" s="6"/>
      <c r="C45" s="6"/>
      <c r="D45" s="6"/>
    </row>
    <row r="46" spans="1:4" x14ac:dyDescent="0.2">
      <c r="A46" s="24"/>
      <c r="B46" s="24"/>
      <c r="C46" s="24"/>
      <c r="D46" s="24"/>
    </row>
    <row r="47" spans="1:4" x14ac:dyDescent="0.2">
      <c r="A47" s="32"/>
      <c r="B47" s="32"/>
      <c r="C47" s="32"/>
      <c r="D47" s="3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rgb="FFFFC000"/>
  </sheetPr>
  <dimension ref="A1:E7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41" t="s">
        <v>96</v>
      </c>
      <c r="B1" s="42"/>
      <c r="C1" s="42"/>
      <c r="D1" s="43"/>
      <c r="E1" s="34"/>
    </row>
    <row r="2" spans="1:5" ht="15" customHeight="1" x14ac:dyDescent="0.2">
      <c r="A2" s="22"/>
      <c r="B2" s="6"/>
      <c r="C2" s="37"/>
      <c r="D2" s="6"/>
      <c r="E2" s="6"/>
    </row>
    <row r="3" spans="1:5" x14ac:dyDescent="0.2">
      <c r="A3" s="15" t="s">
        <v>71</v>
      </c>
      <c r="B3" s="38">
        <v>6.8749999999999996E-4</v>
      </c>
      <c r="C3" s="39"/>
      <c r="D3" s="15"/>
      <c r="E3" s="6"/>
    </row>
    <row r="4" spans="1:5" x14ac:dyDescent="0.2">
      <c r="A4" s="15"/>
      <c r="B4" s="6"/>
      <c r="C4" s="6"/>
      <c r="D4" s="6"/>
      <c r="E4" s="6"/>
    </row>
    <row r="5" spans="1:5" x14ac:dyDescent="0.2">
      <c r="A5" s="15" t="s">
        <v>70</v>
      </c>
      <c r="B5" s="40" t="str">
        <f>"The yield is "&amp;TEXT(B3,"0.000%")</f>
        <v>The yield is 0.069%</v>
      </c>
      <c r="C5" s="15"/>
      <c r="D5" s="6"/>
      <c r="E5" s="6"/>
    </row>
    <row r="6" spans="1:5" x14ac:dyDescent="0.2">
      <c r="A6" s="19" t="str">
        <f ca="1">"Formula used in "&amp;ADDRESS(ROW(B5),COLUMN(B5),4)&amp;"   &gt;&gt;&gt;   "&amp;_xlfn.FORMULATEXT(B5)</f>
        <v>Formula used in B5   &gt;&gt;&gt;   ="The yield is "&amp;TEXT(B3,"0.000%")</v>
      </c>
      <c r="B6" s="6"/>
      <c r="C6" s="6"/>
      <c r="D6" s="6"/>
      <c r="E6" s="6"/>
    </row>
    <row r="7" spans="1:5" x14ac:dyDescent="0.2">
      <c r="A7" s="15"/>
      <c r="B7" s="6"/>
      <c r="C7" s="6"/>
      <c r="D7" s="6"/>
      <c r="E7" s="6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rgb="FFFFC000"/>
  </sheetPr>
  <dimension ref="A1:E38"/>
  <sheetViews>
    <sheetView zoomScaleNormal="100" workbookViewId="0"/>
  </sheetViews>
  <sheetFormatPr defaultColWidth="9.140625" defaultRowHeight="12.75" x14ac:dyDescent="0.2"/>
  <cols>
    <col min="1" max="1" width="28.85546875" style="1" customWidth="1"/>
    <col min="2" max="2" width="30.7109375" style="1" customWidth="1"/>
    <col min="3" max="3" width="29.140625" style="1" customWidth="1"/>
    <col min="4" max="4" width="27.42578125" style="1" customWidth="1"/>
    <col min="5" max="5" width="41.85546875" style="1" customWidth="1"/>
    <col min="6" max="16384" width="9.140625" style="1"/>
  </cols>
  <sheetData>
    <row r="1" spans="1:5" ht="30" customHeight="1" x14ac:dyDescent="0.2">
      <c r="A1" s="41" t="s">
        <v>97</v>
      </c>
      <c r="B1" s="42"/>
      <c r="C1" s="42"/>
      <c r="D1" s="43"/>
      <c r="E1" s="34"/>
    </row>
    <row r="2" spans="1:5" ht="15" customHeight="1" x14ac:dyDescent="0.2">
      <c r="A2" s="24"/>
      <c r="B2" s="24"/>
      <c r="C2" s="44"/>
      <c r="D2" s="24"/>
      <c r="E2" s="15"/>
    </row>
    <row r="3" spans="1:5" x14ac:dyDescent="0.2">
      <c r="A3" s="45" t="s">
        <v>69</v>
      </c>
      <c r="B3" s="22" t="s">
        <v>68</v>
      </c>
      <c r="C3" s="45" t="s">
        <v>67</v>
      </c>
      <c r="D3" s="45" t="s">
        <v>66</v>
      </c>
      <c r="E3" s="22" t="s">
        <v>65</v>
      </c>
    </row>
    <row r="4" spans="1:5" x14ac:dyDescent="0.2">
      <c r="A4" s="24">
        <v>1234.567</v>
      </c>
      <c r="B4" s="46" t="s">
        <v>64</v>
      </c>
      <c r="C4" s="24" t="s">
        <v>63</v>
      </c>
      <c r="D4" s="44" t="str">
        <f>TEXT(A4,"####.#")</f>
        <v>1234.6</v>
      </c>
      <c r="E4" s="15" t="str">
        <f t="shared" ref="E4:E38" ca="1" si="0">_xlfn.FORMULATEXT(D4)</f>
        <v>=TEXT(A4,"####.#")</v>
      </c>
    </row>
    <row r="5" spans="1:5" x14ac:dyDescent="0.2">
      <c r="A5" s="24">
        <v>1.9</v>
      </c>
      <c r="B5" s="46" t="s">
        <v>62</v>
      </c>
      <c r="C5" s="24" t="s">
        <v>54</v>
      </c>
      <c r="D5" s="44" t="str">
        <f>TEXT(A5,"#.00")</f>
        <v>1.90</v>
      </c>
      <c r="E5" s="15" t="str">
        <f t="shared" ca="1" si="0"/>
        <v>=TEXT(A5,"#.00")</v>
      </c>
    </row>
    <row r="6" spans="1:5" x14ac:dyDescent="0.2">
      <c r="A6" s="47">
        <v>0.65432100000000004</v>
      </c>
      <c r="B6" s="46" t="s">
        <v>61</v>
      </c>
      <c r="C6" s="24" t="s">
        <v>60</v>
      </c>
      <c r="D6" s="44" t="str">
        <f>TEXT(A6,".0######")</f>
        <v>.654321</v>
      </c>
      <c r="E6" s="15" t="str">
        <f t="shared" ca="1" si="0"/>
        <v>=TEXT(A6,".0######")</v>
      </c>
    </row>
    <row r="7" spans="1:5" x14ac:dyDescent="0.2">
      <c r="A7" s="48">
        <v>0.65432100000000004</v>
      </c>
      <c r="B7" s="46" t="s">
        <v>59</v>
      </c>
      <c r="C7" s="24" t="s">
        <v>58</v>
      </c>
      <c r="D7" s="44" t="str">
        <f>TEXT(A7,".0#")</f>
        <v>.65</v>
      </c>
      <c r="E7" s="15" t="str">
        <f t="shared" ca="1" si="0"/>
        <v>=TEXT(A7,".0#")</v>
      </c>
    </row>
    <row r="8" spans="1:5" x14ac:dyDescent="0.2">
      <c r="A8" s="49">
        <v>0.65429999999999999</v>
      </c>
      <c r="B8" s="46" t="s">
        <v>57</v>
      </c>
      <c r="C8" s="50" t="s">
        <v>56</v>
      </c>
      <c r="D8" s="44" t="str">
        <f>TEXT(A8,".000000")</f>
        <v>.654300</v>
      </c>
      <c r="E8" s="15" t="str">
        <f t="shared" ca="1" si="0"/>
        <v>=TEXT(A8,".000000")</v>
      </c>
    </row>
    <row r="9" spans="1:5" x14ac:dyDescent="0.2">
      <c r="A9" s="24">
        <v>12</v>
      </c>
      <c r="B9" s="46" t="s">
        <v>55</v>
      </c>
      <c r="C9" s="50" t="s">
        <v>54</v>
      </c>
      <c r="D9" s="44" t="str">
        <f>TEXT(A9,"#.00")</f>
        <v>12.00</v>
      </c>
      <c r="E9" s="15" t="str">
        <f t="shared" ca="1" si="0"/>
        <v>=TEXT(A9,"#.00")</v>
      </c>
    </row>
    <row r="10" spans="1:5" x14ac:dyDescent="0.2">
      <c r="A10" s="24">
        <v>12</v>
      </c>
      <c r="B10" s="46" t="s">
        <v>53</v>
      </c>
      <c r="C10" s="24" t="s">
        <v>51</v>
      </c>
      <c r="D10" s="44" t="str">
        <f>TEXT(A10,"#.0#")</f>
        <v>12.0</v>
      </c>
      <c r="E10" s="15" t="str">
        <f t="shared" ca="1" si="0"/>
        <v>=TEXT(A10,"#.0#")</v>
      </c>
    </row>
    <row r="11" spans="1:5" x14ac:dyDescent="0.2">
      <c r="A11" s="51">
        <v>1234.567</v>
      </c>
      <c r="B11" s="46" t="s">
        <v>52</v>
      </c>
      <c r="C11" s="24" t="s">
        <v>51</v>
      </c>
      <c r="D11" s="44" t="str">
        <f>TEXT(A11,"#.0#")</f>
        <v>1234.57</v>
      </c>
      <c r="E11" s="15" t="str">
        <f t="shared" ca="1" si="0"/>
        <v>=TEXT(A11,"#.0#")</v>
      </c>
    </row>
    <row r="12" spans="1:5" x14ac:dyDescent="0.2">
      <c r="A12" s="51">
        <v>12.345000000000001</v>
      </c>
      <c r="B12" s="15" t="e">
        <f ca="1">_xlfn.FORMULATEXT(A12)</f>
        <v>#N/A</v>
      </c>
      <c r="C12" s="24" t="s">
        <v>50</v>
      </c>
      <c r="D12" s="44" t="str">
        <f>TEXT(A12,"?.???")</f>
        <v>12.345</v>
      </c>
      <c r="E12" s="15" t="str">
        <f t="shared" ca="1" si="0"/>
        <v>=TEXT(A12,"?.???")</v>
      </c>
    </row>
    <row r="13" spans="1:5" x14ac:dyDescent="0.2">
      <c r="A13" s="51">
        <v>1.25</v>
      </c>
      <c r="B13" s="52" t="s">
        <v>49</v>
      </c>
      <c r="C13" s="24" t="s">
        <v>48</v>
      </c>
      <c r="D13" s="44" t="str">
        <f>TEXT(A13,"# #/####")</f>
        <v>1 1/4</v>
      </c>
      <c r="E13" s="15" t="str">
        <f t="shared" ca="1" si="0"/>
        <v>=TEXT(A13,"# #/####")</v>
      </c>
    </row>
    <row r="14" spans="1:5" x14ac:dyDescent="0.2">
      <c r="A14" s="24">
        <v>1234.5678</v>
      </c>
      <c r="B14" s="53">
        <v>1234.57</v>
      </c>
      <c r="C14" s="24" t="s">
        <v>47</v>
      </c>
      <c r="D14" s="44" t="str">
        <f>TEXT(A14,"#,###.00")</f>
        <v>1,234.57</v>
      </c>
      <c r="E14" s="15" t="str">
        <f t="shared" ca="1" si="0"/>
        <v>=TEXT(A14,"#,###.00")</v>
      </c>
    </row>
    <row r="15" spans="1:5" x14ac:dyDescent="0.2">
      <c r="A15" s="24">
        <v>12345.678</v>
      </c>
      <c r="B15" s="50" t="s">
        <v>46</v>
      </c>
      <c r="C15" s="44" t="s">
        <v>45</v>
      </c>
      <c r="D15" s="24" t="str">
        <f>TEXT(A15,"#,")</f>
        <v>12</v>
      </c>
      <c r="E15" s="15" t="str">
        <f t="shared" ca="1" si="0"/>
        <v>=TEXT(A15,"#,")</v>
      </c>
    </row>
    <row r="16" spans="1:5" x14ac:dyDescent="0.2">
      <c r="A16" s="24">
        <v>12345678</v>
      </c>
      <c r="B16" s="50" t="s">
        <v>44</v>
      </c>
      <c r="C16" s="44" t="s">
        <v>43</v>
      </c>
      <c r="D16" s="24" t="str">
        <f>TEXT(A16,"0.0,,")</f>
        <v>12.3</v>
      </c>
      <c r="E16" s="15" t="str">
        <f t="shared" ca="1" si="0"/>
        <v>=TEXT(A16,"0.0,,")</v>
      </c>
    </row>
    <row r="17" spans="1:5" x14ac:dyDescent="0.2">
      <c r="A17" s="50">
        <v>413355717</v>
      </c>
      <c r="B17" s="50" t="s">
        <v>42</v>
      </c>
      <c r="C17" s="44" t="s">
        <v>41</v>
      </c>
      <c r="D17" s="24" t="str">
        <f>TEXT(A17,"000 000 0000")</f>
        <v>041 335 5717</v>
      </c>
      <c r="E17" s="15" t="str">
        <f t="shared" ca="1" si="0"/>
        <v>=TEXT(A17,"000 000 0000")</v>
      </c>
    </row>
    <row r="18" spans="1:5" x14ac:dyDescent="0.2">
      <c r="A18" s="24">
        <v>1234.567</v>
      </c>
      <c r="B18" s="54">
        <v>1234.57</v>
      </c>
      <c r="C18" s="44" t="s">
        <v>40</v>
      </c>
      <c r="D18" s="24" t="str">
        <f>TEXT(A18,"$#,###.00")</f>
        <v>$1,234.57</v>
      </c>
      <c r="E18" s="15" t="str">
        <f t="shared" ca="1" si="0"/>
        <v>=TEXT(A18,"$#,###.00")</v>
      </c>
    </row>
    <row r="19" spans="1:5" x14ac:dyDescent="0.2">
      <c r="A19" s="55">
        <v>7.5670000000000001E-2</v>
      </c>
      <c r="B19" s="50" t="s">
        <v>39</v>
      </c>
      <c r="C19" s="44" t="s">
        <v>38</v>
      </c>
      <c r="D19" s="24" t="str">
        <f>TEXT(A19,"#.00%")</f>
        <v>7.57%</v>
      </c>
      <c r="E19" s="15" t="str">
        <f t="shared" ca="1" si="0"/>
        <v>=TEXT(A19,"#.00%")</v>
      </c>
    </row>
    <row r="20" spans="1:5" x14ac:dyDescent="0.2">
      <c r="A20" s="24">
        <v>1234567</v>
      </c>
      <c r="B20" s="50" t="s">
        <v>37</v>
      </c>
      <c r="C20" s="44" t="s">
        <v>36</v>
      </c>
      <c r="D20" s="24" t="str">
        <f>TEXT(A20,"0.00 E+##")</f>
        <v>1.23 E+6</v>
      </c>
      <c r="E20" s="15" t="str">
        <f t="shared" ca="1" si="0"/>
        <v>=TEXT(A20,"0.00 E+##")</v>
      </c>
    </row>
    <row r="21" spans="1:5" x14ac:dyDescent="0.2">
      <c r="A21" s="56">
        <v>24506</v>
      </c>
      <c r="B21" s="50" t="s">
        <v>35</v>
      </c>
      <c r="C21" s="44" t="s">
        <v>34</v>
      </c>
      <c r="D21" s="24" t="str">
        <f>TEXT(A21,"d")</f>
        <v>3</v>
      </c>
      <c r="E21" s="15" t="str">
        <f t="shared" ca="1" si="0"/>
        <v>=TEXT(A21,"d")</v>
      </c>
    </row>
    <row r="22" spans="1:5" x14ac:dyDescent="0.2">
      <c r="A22" s="56">
        <v>24506</v>
      </c>
      <c r="B22" s="50" t="s">
        <v>33</v>
      </c>
      <c r="C22" s="44" t="s">
        <v>32</v>
      </c>
      <c r="D22" s="24" t="str">
        <f>TEXT(A22,"dd")</f>
        <v>03</v>
      </c>
      <c r="E22" s="15" t="str">
        <f t="shared" ca="1" si="0"/>
        <v>=TEXT(A22,"dd")</v>
      </c>
    </row>
    <row r="23" spans="1:5" x14ac:dyDescent="0.2">
      <c r="A23" s="56">
        <v>24734</v>
      </c>
      <c r="B23" s="50" t="s">
        <v>31</v>
      </c>
      <c r="C23" s="44" t="s">
        <v>30</v>
      </c>
      <c r="D23" s="24" t="str">
        <f>TEXT(A23,"ddd")</f>
        <v>Tue</v>
      </c>
      <c r="E23" s="15" t="str">
        <f t="shared" ca="1" si="0"/>
        <v>=TEXT(A23,"ddd")</v>
      </c>
    </row>
    <row r="24" spans="1:5" x14ac:dyDescent="0.2">
      <c r="A24" s="56">
        <v>24734</v>
      </c>
      <c r="B24" s="50" t="s">
        <v>29</v>
      </c>
      <c r="C24" s="44" t="s">
        <v>28</v>
      </c>
      <c r="D24" s="24" t="str">
        <f>TEXT(A24,"dddd")</f>
        <v>Tuesday</v>
      </c>
      <c r="E24" s="15" t="str">
        <f t="shared" ca="1" si="0"/>
        <v>=TEXT(A24,"dddd")</v>
      </c>
    </row>
    <row r="25" spans="1:5" x14ac:dyDescent="0.2">
      <c r="A25" s="56">
        <v>24734</v>
      </c>
      <c r="B25" s="50" t="s">
        <v>27</v>
      </c>
      <c r="C25" s="50" t="s">
        <v>13</v>
      </c>
      <c r="D25" s="24" t="str">
        <f>TEXT(A25,"m")</f>
        <v>9</v>
      </c>
      <c r="E25" s="15" t="str">
        <f t="shared" ca="1" si="0"/>
        <v>=TEXT(A25,"m")</v>
      </c>
    </row>
    <row r="26" spans="1:5" x14ac:dyDescent="0.2">
      <c r="A26" s="56">
        <v>24734</v>
      </c>
      <c r="B26" s="50" t="s">
        <v>26</v>
      </c>
      <c r="C26" s="50" t="s">
        <v>25</v>
      </c>
      <c r="D26" s="24" t="str">
        <f>TEXT(A26,"mm")</f>
        <v>09</v>
      </c>
      <c r="E26" s="15" t="str">
        <f t="shared" ca="1" si="0"/>
        <v>=TEXT(A26,"mm")</v>
      </c>
    </row>
    <row r="27" spans="1:5" x14ac:dyDescent="0.2">
      <c r="A27" s="56">
        <v>24734</v>
      </c>
      <c r="B27" s="50" t="s">
        <v>24</v>
      </c>
      <c r="C27" s="50" t="s">
        <v>23</v>
      </c>
      <c r="D27" s="24" t="str">
        <f>TEXT(A27,"mmm")</f>
        <v>Sep</v>
      </c>
      <c r="E27" s="15" t="str">
        <f t="shared" ca="1" si="0"/>
        <v>=TEXT(A27,"mmm")</v>
      </c>
    </row>
    <row r="28" spans="1:5" x14ac:dyDescent="0.2">
      <c r="A28" s="56">
        <v>24734</v>
      </c>
      <c r="B28" s="50" t="s">
        <v>22</v>
      </c>
      <c r="C28" s="50" t="s">
        <v>21</v>
      </c>
      <c r="D28" s="24" t="str">
        <f>TEXT(A28,"mmmm")</f>
        <v>September</v>
      </c>
      <c r="E28" s="15" t="str">
        <f t="shared" ca="1" si="0"/>
        <v>=TEXT(A28,"mmmm")</v>
      </c>
    </row>
    <row r="29" spans="1:5" x14ac:dyDescent="0.2">
      <c r="A29" s="56">
        <v>24734</v>
      </c>
      <c r="B29" s="50" t="s">
        <v>20</v>
      </c>
      <c r="C29" s="50" t="s">
        <v>19</v>
      </c>
      <c r="D29" s="24" t="str">
        <f>TEXT(A29,"yy")</f>
        <v>67</v>
      </c>
      <c r="E29" s="15" t="str">
        <f t="shared" ca="1" si="0"/>
        <v>=TEXT(A29,"yy")</v>
      </c>
    </row>
    <row r="30" spans="1:5" x14ac:dyDescent="0.2">
      <c r="A30" s="56">
        <v>24734</v>
      </c>
      <c r="B30" s="50" t="s">
        <v>18</v>
      </c>
      <c r="C30" s="50" t="s">
        <v>17</v>
      </c>
      <c r="D30" s="24" t="str">
        <f>TEXT(A30,"yyyy")</f>
        <v>1967</v>
      </c>
      <c r="E30" s="15" t="str">
        <f t="shared" ca="1" si="0"/>
        <v>=TEXT(A30,"yyyy")</v>
      </c>
    </row>
    <row r="31" spans="1:5" x14ac:dyDescent="0.2">
      <c r="A31" s="57">
        <f>TIME(13,43,34)</f>
        <v>0.57192129629629629</v>
      </c>
      <c r="B31" s="50" t="s">
        <v>16</v>
      </c>
      <c r="C31" s="50" t="s">
        <v>15</v>
      </c>
      <c r="D31" s="24" t="str">
        <f>TEXT(A31,"s")</f>
        <v>34</v>
      </c>
      <c r="E31" s="15" t="str">
        <f t="shared" ca="1" si="0"/>
        <v>=TEXT(A31,"s")</v>
      </c>
    </row>
    <row r="32" spans="1:5" x14ac:dyDescent="0.2">
      <c r="A32" s="57">
        <f>TIME(13,43,34)</f>
        <v>0.57192129629629629</v>
      </c>
      <c r="B32" s="50" t="s">
        <v>14</v>
      </c>
      <c r="C32" s="50" t="s">
        <v>13</v>
      </c>
      <c r="D32" s="24"/>
      <c r="E32" s="15" t="e">
        <f t="shared" ca="1" si="0"/>
        <v>#N/A</v>
      </c>
    </row>
    <row r="33" spans="1:5" x14ac:dyDescent="0.2">
      <c r="A33" s="57">
        <f>TIME(13,43,34)</f>
        <v>0.57192129629629629</v>
      </c>
      <c r="B33" s="50" t="s">
        <v>12</v>
      </c>
      <c r="C33" s="50" t="s">
        <v>11</v>
      </c>
      <c r="D33" s="24" t="str">
        <f>TEXT(A33,"hh")</f>
        <v>13</v>
      </c>
      <c r="E33" s="15" t="str">
        <f t="shared" ca="1" si="0"/>
        <v>=TEXT(A33,"hh")</v>
      </c>
    </row>
    <row r="34" spans="1:5" x14ac:dyDescent="0.2">
      <c r="A34" s="57">
        <f>TIME(13,43,34)</f>
        <v>0.57192129629629629</v>
      </c>
      <c r="B34" s="50" t="s">
        <v>10</v>
      </c>
      <c r="C34" s="50" t="s">
        <v>9</v>
      </c>
      <c r="D34" s="24" t="str">
        <f>TEXT(A34,"hh:mm:ss AM/PM")</f>
        <v>01:43:34 PM</v>
      </c>
      <c r="E34" s="15" t="str">
        <f t="shared" ca="1" si="0"/>
        <v>=TEXT(A34,"hh:mm:ss AM/PM")</v>
      </c>
    </row>
    <row r="35" spans="1:5" x14ac:dyDescent="0.2">
      <c r="A35" s="56">
        <v>24526</v>
      </c>
      <c r="B35" s="50" t="s">
        <v>8</v>
      </c>
      <c r="C35" s="50" t="s">
        <v>7</v>
      </c>
      <c r="D35" s="24" t="str">
        <f>TEXT(A35,"ddd dd-mmm-yyyy")</f>
        <v>Thu 23-Feb-1967</v>
      </c>
      <c r="E35" s="15" t="str">
        <f t="shared" ca="1" si="0"/>
        <v>=TEXT(A35,"ddd dd-mmm-yyyy")</v>
      </c>
    </row>
    <row r="36" spans="1:5" x14ac:dyDescent="0.2">
      <c r="A36" s="58">
        <v>41400.167937731479</v>
      </c>
      <c r="B36" s="59">
        <f>A36</f>
        <v>41400.167937731479</v>
      </c>
      <c r="C36" s="50" t="s">
        <v>6</v>
      </c>
      <c r="D36" s="50" t="str">
        <f>TEXT(A36,"ddd dd-mmm-yyyy hh:mm:ss.00")</f>
        <v>Mon 06-May-2013 04:01:49.82</v>
      </c>
      <c r="E36" s="15" t="str">
        <f t="shared" ca="1" si="0"/>
        <v>=TEXT(A36,"ddd dd-mmm-yyyy hh:mm:ss.00")</v>
      </c>
    </row>
    <row r="37" spans="1:5" x14ac:dyDescent="0.2">
      <c r="A37" s="55">
        <v>6.8750000000000006E-2</v>
      </c>
      <c r="B37" s="50" t="s">
        <v>5</v>
      </c>
      <c r="C37" s="50" t="s">
        <v>4</v>
      </c>
      <c r="D37" s="50" t="str">
        <f>TEXT(A37,"!!&gt;&gt;   0.00%   &lt;&lt;!!")</f>
        <v>!!&gt;&gt;   6.88%   &lt;&lt;!!</v>
      </c>
      <c r="E37" s="15" t="str">
        <f t="shared" ca="1" si="0"/>
        <v>=TEXT(A37,"!!&gt;&gt;   0.00%   &lt;&lt;!!")</v>
      </c>
    </row>
    <row r="38" spans="1:5" x14ac:dyDescent="0.2">
      <c r="A38" s="24"/>
      <c r="B38" s="50"/>
      <c r="C38" s="50"/>
      <c r="D38" s="50"/>
      <c r="E38" s="15" t="e">
        <f t="shared" ca="1" si="0"/>
        <v>#N/A</v>
      </c>
    </row>
  </sheetData>
  <conditionalFormatting sqref="A9:A13">
    <cfRule type="cellIs" dxfId="0" priority="1" operator="equal">
      <formula>"Rubbish"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TEXT</vt:lpstr>
      <vt:lpstr>Example 1</vt:lpstr>
      <vt:lpstr>Example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Norman Harker</dc:creator>
  <cp:lastModifiedBy>Ron de Bruin</cp:lastModifiedBy>
  <dcterms:created xsi:type="dcterms:W3CDTF">2013-06-03T08:36:41Z</dcterms:created>
  <dcterms:modified xsi:type="dcterms:W3CDTF">2020-08-26T14:11:25Z</dcterms:modified>
</cp:coreProperties>
</file>